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600" yWindow="645" windowWidth="18615" windowHeight="11190"/>
  </bookViews>
  <sheets>
    <sheet name="Лист1" sheetId="1" r:id="rId1"/>
    <sheet name="Лист2" sheetId="2" r:id="rId2"/>
    <sheet name="Лист3" sheetId="3" r:id="rId3"/>
  </sheets>
  <calcPr calcId="125725"/>
</workbook>
</file>

<file path=xl/calcChain.xml><?xml version="1.0" encoding="utf-8"?>
<calcChain xmlns="http://schemas.openxmlformats.org/spreadsheetml/2006/main">
  <c r="D69" i="1"/>
  <c r="D75"/>
  <c r="D91"/>
  <c r="D29"/>
  <c r="D12"/>
  <c r="D11" s="1"/>
  <c r="D9"/>
  <c r="D100"/>
  <c r="D98"/>
  <c r="D96"/>
  <c r="D93"/>
  <c r="D89"/>
  <c r="D85"/>
  <c r="D83"/>
  <c r="D80"/>
  <c r="D73"/>
  <c r="D77"/>
  <c r="D67"/>
  <c r="D65"/>
  <c r="D63"/>
  <c r="D61"/>
  <c r="D56"/>
  <c r="D47" s="1"/>
  <c r="D54"/>
  <c r="D52"/>
  <c r="D50"/>
  <c r="D48"/>
  <c r="D45"/>
  <c r="D43"/>
  <c r="D39"/>
  <c r="D33"/>
  <c r="D32" s="1"/>
  <c r="D31" s="1"/>
  <c r="D23"/>
  <c r="D25"/>
  <c r="D27"/>
  <c r="D8" l="1"/>
  <c r="D60"/>
  <c r="D79"/>
  <c r="D36"/>
  <c r="D35" s="1"/>
  <c r="D21" l="1"/>
  <c r="D19"/>
  <c r="D18" s="1"/>
  <c r="D16"/>
  <c r="D15" s="1"/>
  <c r="D14" l="1"/>
  <c r="D102" s="1"/>
</calcChain>
</file>

<file path=xl/sharedStrings.xml><?xml version="1.0" encoding="utf-8"?>
<sst xmlns="http://schemas.openxmlformats.org/spreadsheetml/2006/main" count="144" uniqueCount="107">
  <si>
    <t>Наименование</t>
  </si>
  <si>
    <t>Код классификации</t>
  </si>
  <si>
    <t>Вид расходов</t>
  </si>
  <si>
    <t>Муниципальная программа «Обеспечение доступным и комфортным жильем население городского поселения Мышкин»</t>
  </si>
  <si>
    <t>Иные межбюджетные  трансферты по заключенному соглашению на выполнение полномочия по строительству и созданию условий для жилищного строительства</t>
  </si>
  <si>
    <t>Межбюджетные трансферты</t>
  </si>
  <si>
    <t>Муниципальная программа "Защита населения и территории городского поселения Мышкин от чрезвычайных ситуаций, обеспечение пожарной безопасности и безопасности людей на водных объектах"</t>
  </si>
  <si>
    <t>Обеспечение мер первичной пожарной безопасности на территории городского поселения Мышки</t>
  </si>
  <si>
    <t>Закупка товаров, работ, услуг для государственных (муниципальных) нужд</t>
  </si>
  <si>
    <t>Муниципальная целевая программа "Обеспечение безопасности  граждан на водных объектах городского поселения Мышкин на 2014-2016 годы"</t>
  </si>
  <si>
    <t>Мероприятия по предупреждению и ликвидации последствий чрезвычайных ситуаций и стихийных бедствий природного и техногенного характера</t>
  </si>
  <si>
    <t>Иные межбюджетные трансферты по заключенному соглашению на выполнение полномочия по организации и осуществлению мероприятий по гражданской обороне и защите населения и территории поселений от чрезвычайных ситуаций природного и техногенного характера</t>
  </si>
  <si>
    <t>Муниципальная программа «Экономическое развитие и развитие потребительского рынка»</t>
  </si>
  <si>
    <t>Муниципальная целевая программа «Развитие малого и среднего предпринимательства на территории городского поселения Мышкин»</t>
  </si>
  <si>
    <t>Организационное обеспечение малого предпринимательства</t>
  </si>
  <si>
    <t>Муниципальная программа «Жилищно-коммунальное хозяйство городского поселения Мышкин»</t>
  </si>
  <si>
    <t>Мероприятия по содержанию и ремонту муниципального жилищного фонда</t>
  </si>
  <si>
    <t>Взносы  на обеспечение мероприятий по капитальному ремонту многоквартирных домов за муниципальный жилищный фонд</t>
  </si>
  <si>
    <t>Иные бюджетные ассигнования</t>
  </si>
  <si>
    <t>Обеспечение мероприятий по ремонту муниципального жилищного фонда</t>
  </si>
  <si>
    <t>Субсидия на возмещение льгот по бане</t>
  </si>
  <si>
    <t>Иные межбюджетные трансферты по заключенному соглашению на выполнение полномочия по организации в границах поселений электро-, тепло-, газо- и водоснабжения населения, водоотведения</t>
  </si>
  <si>
    <t>Иные межбюджетные трансферты по заключенному соглашению на выполнение полномочия по утверждению генеральных планов, планов землепользования и застройки</t>
  </si>
  <si>
    <t>Муниципальная целевая программа «Благоустройство городского поселения Мышкин на2014-2016 годы»</t>
  </si>
  <si>
    <t>Организация и содержание уличного освещения</t>
  </si>
  <si>
    <t>Организация и содержание объектов озеленения</t>
  </si>
  <si>
    <t>Организация и содержание мест захоронения</t>
  </si>
  <si>
    <t>Организация и содержание прочих объектов благоустройства</t>
  </si>
  <si>
    <t>Обеспечение деятельности подведомственных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</si>
  <si>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  внебюджетными фондами</t>
  </si>
  <si>
    <t>Муниципальная  программа «Развитие культуры, физической культуры, спорта и молодежной политики в городском поселения Мышкин»</t>
  </si>
  <si>
    <t>Иные межбюджетные трансферты по заключенному соглашению на выполнение полномочия по организации библиотечного обслуживанию населения, комплектование и обеспечение сохранности библиотечных фондов библиотек поселения</t>
  </si>
  <si>
    <t>Иные межбюджетные трансферты по заключенному соглашению на выполнение полномочия по созданию условий для организации досуга и обеспечение жителей поселений услугами организаций культуры</t>
  </si>
  <si>
    <t>Иные межбюджетные трансферты по заключенному соглашению на выполнение полномочия по обеспечению условий для развития на территории поселения физической культуры и массового спорта, организация проведения официальных физкультурно-оздоровительных и спортивных мероприятий поселения</t>
  </si>
  <si>
    <t>Иные межбюджетные трансферты по заключенному соглашению на выполнение полномочия по организации и осуществлению мероприятий по работе с детьми и молодежью в поселении</t>
  </si>
  <si>
    <t>Муниципальная программа «Развитие дорожного хозяйства и транспорта в городском поселении Мышкин»</t>
  </si>
  <si>
    <t xml:space="preserve"> Муниципальная целевая программа «Развитие сети автомобильных дорог  городского поселения Мышкин на 2015 год»</t>
  </si>
  <si>
    <t>Ремонт автомобильных  дорог</t>
  </si>
  <si>
    <t>Содержание автомобильных дорог</t>
  </si>
  <si>
    <t>Субсидии на возмещение части затрат, возникших в связи с оказанием услуг по перевозке пассажиров городским маршрутным такси на территории городского поселения Мышкин</t>
  </si>
  <si>
    <t>Непрограммные расходы</t>
  </si>
  <si>
    <t>Осуществление первичного воинского учета</t>
  </si>
  <si>
    <t>Глава муниципального образования</t>
  </si>
  <si>
    <t>Центральный аппарат</t>
  </si>
  <si>
    <t>Иные межбюджетные трансферты по заключенному соглашению по осуществлению функций контрольно-счетного органа</t>
  </si>
  <si>
    <t>Резервный фонд</t>
  </si>
  <si>
    <t>Другие общегосударственные вопросы</t>
  </si>
  <si>
    <t>Государственная поддержка неработающих пенсионеров</t>
  </si>
  <si>
    <t>Социальное обеспечение и иные выплаты населению</t>
  </si>
  <si>
    <t>Иные социальные выплаты</t>
  </si>
  <si>
    <t>Процентные платежи по государственному (муниципальному) долгу</t>
  </si>
  <si>
    <t>Обслуживание  государственного (муниципального) долга</t>
  </si>
  <si>
    <t>Итого</t>
  </si>
  <si>
    <t>городского поселения Мышкин</t>
  </si>
  <si>
    <t>Муниципальная целевая программа "Обеспечение первичных мер противопожарной безопасности на территории городского поселения Мышкин на 2015-2017 годы"</t>
  </si>
  <si>
    <t xml:space="preserve">Иные межбюджетные трансферты по заключенному соглашению на выполнение полномочия по участию в предупреждении и ликвидации последствий чрезвычайных ситуаций в границах поселения </t>
  </si>
  <si>
    <t xml:space="preserve">Иные межбюджетные трансферты по заключенному соглашению на выполнение полномочия по участию в профилактике терроризма и экстремизма, а а также в минимизации и (или) ликвидации последствий проявлений терроризма и экстремизма в границах поселения </t>
  </si>
  <si>
    <t xml:space="preserve"> Иные межбюджетные трансферты по заключенному соглашению на выполнение полномочия по созданию условий для реализации мер, направленных на укрепление межнационального и межконфессионального согласия, сохранение и развитие языков и культуры народов Российской Федерации, проживающих на территории поселения, социальную и культурную адаптацию мигрантов, профилактику межнациональных (межэтнических) конфликтов;</t>
  </si>
  <si>
    <t xml:space="preserve">Мероприятия по  обеспечению безопасности  граждан на водных объектах </t>
  </si>
  <si>
    <t>Мероприятия по переселению граждан из ветхого и аварийного жилфонда</t>
  </si>
  <si>
    <t>Иные межбюджетные  трансферты по заключенному соглашению на выполнение полномочия по строительству и созданию условий для жилищного строительства (программа переселения граждан из ветхого и аварийного жилфонда)</t>
  </si>
  <si>
    <t>к постановлению Администрации</t>
  </si>
  <si>
    <t>0617244</t>
  </si>
  <si>
    <t>0111101</t>
  </si>
  <si>
    <t>0100000</t>
  </si>
  <si>
    <t>исполнено, рублей</t>
  </si>
  <si>
    <t>0120000</t>
  </si>
  <si>
    <t>0121103</t>
  </si>
  <si>
    <t>0200000</t>
  </si>
  <si>
    <t>0210000</t>
  </si>
  <si>
    <t>0211106</t>
  </si>
  <si>
    <t>0220000</t>
  </si>
  <si>
    <t>0221107</t>
  </si>
  <si>
    <t>0231108</t>
  </si>
  <si>
    <t>0241109</t>
  </si>
  <si>
    <t>0251110</t>
  </si>
  <si>
    <t>0261111</t>
  </si>
  <si>
    <t>0271112</t>
  </si>
  <si>
    <t>0300000</t>
  </si>
  <si>
    <t>0310000</t>
  </si>
  <si>
    <t>0311110</t>
  </si>
  <si>
    <t>0400000</t>
  </si>
  <si>
    <t>0410000</t>
  </si>
  <si>
    <t>0411111</t>
  </si>
  <si>
    <t>0411112</t>
  </si>
  <si>
    <t>0421114</t>
  </si>
  <si>
    <t>0431115</t>
  </si>
  <si>
    <t>0441116</t>
  </si>
  <si>
    <t>0450000</t>
  </si>
  <si>
    <t>0451117</t>
  </si>
  <si>
    <t>0451118</t>
  </si>
  <si>
    <t>0451119</t>
  </si>
  <si>
    <t>0500000</t>
  </si>
  <si>
    <t>0511125</t>
  </si>
  <si>
    <t>0521126</t>
  </si>
  <si>
    <t>0531127</t>
  </si>
  <si>
    <t>0541128</t>
  </si>
  <si>
    <t>0551129</t>
  </si>
  <si>
    <t>0600000</t>
  </si>
  <si>
    <t>0610000</t>
  </si>
  <si>
    <t>0611131</t>
  </si>
  <si>
    <t>0611132</t>
  </si>
  <si>
    <t>0621136</t>
  </si>
  <si>
    <t>Субсидия на финансирование дорожного хозяйства</t>
  </si>
  <si>
    <t>Приложение 3</t>
  </si>
  <si>
    <t>от 29 июля 2015 г. № 183</t>
  </si>
  <si>
    <t xml:space="preserve">Исполнение расходов бюджета городского поселения Мышкин по целевым статьям (муни-ципальным программам и непрограммным направлениям деятельности) и группам видов расходов классификации расходов бюджетов Российской Федерации за полугодие 2015 год
</t>
  </si>
</sst>
</file>

<file path=xl/styles.xml><?xml version="1.0" encoding="utf-8"?>
<styleSheet xmlns="http://schemas.openxmlformats.org/spreadsheetml/2006/main">
  <fonts count="9">
    <font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i/>
      <sz val="10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/>
      <right style="medium">
        <color rgb="FF000000"/>
      </right>
      <top/>
      <bottom/>
      <diagonal/>
    </border>
    <border>
      <left/>
      <right/>
      <top/>
      <bottom style="medium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9">
    <xf numFmtId="0" fontId="0" fillId="0" borderId="0" xfId="0"/>
    <xf numFmtId="0" fontId="2" fillId="0" borderId="1" xfId="0" applyFont="1" applyBorder="1" applyAlignment="1">
      <alignment horizontal="center" vertical="top" wrapText="1"/>
    </xf>
    <xf numFmtId="0" fontId="2" fillId="0" borderId="2" xfId="0" applyFont="1" applyBorder="1" applyAlignment="1">
      <alignment horizontal="center" vertical="top" wrapText="1"/>
    </xf>
    <xf numFmtId="0" fontId="3" fillId="0" borderId="3" xfId="0" applyFont="1" applyBorder="1" applyAlignment="1">
      <alignment vertical="top" wrapText="1"/>
    </xf>
    <xf numFmtId="0" fontId="3" fillId="0" borderId="4" xfId="0" applyFont="1" applyBorder="1" applyAlignment="1">
      <alignment horizontal="center" vertical="top" wrapText="1"/>
    </xf>
    <xf numFmtId="0" fontId="2" fillId="0" borderId="3" xfId="0" applyFont="1" applyBorder="1" applyAlignment="1">
      <alignment vertical="top" wrapText="1"/>
    </xf>
    <xf numFmtId="0" fontId="2" fillId="0" borderId="4" xfId="0" applyFont="1" applyBorder="1" applyAlignment="1">
      <alignment horizontal="center" vertical="top" wrapText="1"/>
    </xf>
    <xf numFmtId="0" fontId="4" fillId="0" borderId="3" xfId="0" applyFont="1" applyBorder="1" applyAlignment="1">
      <alignment vertical="top" wrapText="1"/>
    </xf>
    <xf numFmtId="0" fontId="6" fillId="0" borderId="4" xfId="0" applyFont="1" applyBorder="1" applyAlignment="1">
      <alignment horizontal="center" vertical="top" wrapText="1"/>
    </xf>
    <xf numFmtId="0" fontId="7" fillId="0" borderId="3" xfId="0" applyFont="1" applyBorder="1" applyAlignment="1">
      <alignment vertical="top" wrapText="1"/>
    </xf>
    <xf numFmtId="0" fontId="5" fillId="0" borderId="4" xfId="0" applyFont="1" applyBorder="1" applyAlignment="1">
      <alignment horizontal="center" vertical="top" wrapText="1"/>
    </xf>
    <xf numFmtId="3" fontId="2" fillId="0" borderId="4" xfId="0" applyNumberFormat="1" applyFont="1" applyBorder="1" applyAlignment="1">
      <alignment horizontal="center" vertical="top" wrapText="1"/>
    </xf>
    <xf numFmtId="0" fontId="6" fillId="0" borderId="6" xfId="0" applyFont="1" applyBorder="1" applyAlignment="1">
      <alignment horizontal="center" vertical="top" wrapText="1"/>
    </xf>
    <xf numFmtId="0" fontId="2" fillId="0" borderId="8" xfId="0" applyFont="1" applyBorder="1" applyAlignment="1">
      <alignment vertical="top" wrapText="1"/>
    </xf>
    <xf numFmtId="0" fontId="2" fillId="0" borderId="8" xfId="0" applyFont="1" applyBorder="1" applyAlignment="1">
      <alignment horizontal="center" vertical="top" wrapText="1"/>
    </xf>
    <xf numFmtId="0" fontId="7" fillId="0" borderId="8" xfId="0" applyFont="1" applyBorder="1" applyAlignment="1">
      <alignment vertical="top" wrapText="1"/>
    </xf>
    <xf numFmtId="0" fontId="2" fillId="0" borderId="8" xfId="0" applyFont="1" applyFill="1" applyBorder="1" applyAlignment="1">
      <alignment vertical="top" wrapText="1"/>
    </xf>
    <xf numFmtId="0" fontId="2" fillId="0" borderId="8" xfId="0" applyFont="1" applyFill="1" applyBorder="1" applyAlignment="1">
      <alignment horizontal="center" vertical="top" wrapText="1"/>
    </xf>
    <xf numFmtId="0" fontId="6" fillId="0" borderId="4" xfId="0" applyFont="1" applyFill="1" applyBorder="1" applyAlignment="1">
      <alignment horizontal="center" vertical="top" wrapText="1"/>
    </xf>
    <xf numFmtId="0" fontId="2" fillId="0" borderId="3" xfId="0" applyFont="1" applyFill="1" applyBorder="1" applyAlignment="1">
      <alignment vertical="top" wrapText="1"/>
    </xf>
    <xf numFmtId="0" fontId="2" fillId="0" borderId="4" xfId="0" applyFont="1" applyFill="1" applyBorder="1" applyAlignment="1">
      <alignment horizontal="center" vertical="top" wrapText="1"/>
    </xf>
    <xf numFmtId="3" fontId="0" fillId="0" borderId="0" xfId="0" applyNumberFormat="1"/>
    <xf numFmtId="4" fontId="3" fillId="0" borderId="4" xfId="0" applyNumberFormat="1" applyFont="1" applyBorder="1" applyAlignment="1">
      <alignment horizontal="center" vertical="top" wrapText="1"/>
    </xf>
    <xf numFmtId="4" fontId="2" fillId="0" borderId="4" xfId="0" applyNumberFormat="1" applyFont="1" applyBorder="1" applyAlignment="1">
      <alignment horizontal="center" vertical="top" wrapText="1"/>
    </xf>
    <xf numFmtId="4" fontId="2" fillId="0" borderId="8" xfId="0" applyNumberFormat="1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vertical="top" wrapText="1"/>
    </xf>
    <xf numFmtId="0" fontId="7" fillId="0" borderId="5" xfId="0" applyFont="1" applyBorder="1" applyAlignment="1">
      <alignment vertical="top" wrapText="1"/>
    </xf>
    <xf numFmtId="0" fontId="8" fillId="0" borderId="8" xfId="0" applyFont="1" applyFill="1" applyBorder="1" applyAlignment="1">
      <alignment vertical="center" wrapText="1"/>
    </xf>
    <xf numFmtId="0" fontId="2" fillId="0" borderId="5" xfId="0" applyFont="1" applyBorder="1" applyAlignment="1">
      <alignment vertical="top" wrapText="1"/>
    </xf>
    <xf numFmtId="4" fontId="2" fillId="0" borderId="4" xfId="0" applyNumberFormat="1" applyFont="1" applyFill="1" applyBorder="1" applyAlignment="1">
      <alignment horizontal="center" vertical="top" wrapText="1"/>
    </xf>
    <xf numFmtId="4" fontId="2" fillId="0" borderId="6" xfId="0" applyNumberFormat="1" applyFont="1" applyBorder="1" applyAlignment="1">
      <alignment horizontal="center" vertical="top" wrapText="1"/>
    </xf>
    <xf numFmtId="4" fontId="2" fillId="0" borderId="8" xfId="0" applyNumberFormat="1" applyFont="1" applyBorder="1" applyAlignment="1">
      <alignment horizontal="center" vertical="top" wrapText="1"/>
    </xf>
    <xf numFmtId="4" fontId="3" fillId="0" borderId="4" xfId="0" applyNumberFormat="1" applyFont="1" applyFill="1" applyBorder="1" applyAlignment="1">
      <alignment horizontal="center" vertical="top" wrapText="1"/>
    </xf>
    <xf numFmtId="49" fontId="2" fillId="0" borderId="4" xfId="0" applyNumberFormat="1" applyFont="1" applyBorder="1" applyAlignment="1">
      <alignment horizontal="center" vertical="top" wrapText="1"/>
    </xf>
    <xf numFmtId="0" fontId="2" fillId="0" borderId="0" xfId="0" applyFont="1" applyAlignment="1">
      <alignment horizontal="right"/>
    </xf>
    <xf numFmtId="0" fontId="2" fillId="0" borderId="4" xfId="0" applyNumberFormat="1" applyFont="1" applyBorder="1" applyAlignment="1">
      <alignment horizontal="center" vertical="top" wrapText="1"/>
    </xf>
    <xf numFmtId="49" fontId="3" fillId="0" borderId="4" xfId="0" applyNumberFormat="1" applyFont="1" applyBorder="1" applyAlignment="1">
      <alignment horizontal="center" vertical="top" wrapText="1"/>
    </xf>
    <xf numFmtId="49" fontId="2" fillId="0" borderId="2" xfId="0" applyNumberFormat="1" applyFont="1" applyFill="1" applyBorder="1" applyAlignment="1">
      <alignment horizontal="center" vertical="top" wrapText="1"/>
    </xf>
    <xf numFmtId="49" fontId="2" fillId="0" borderId="4" xfId="0" applyNumberFormat="1" applyFont="1" applyFill="1" applyBorder="1" applyAlignment="1">
      <alignment horizontal="center" vertical="top" wrapText="1"/>
    </xf>
    <xf numFmtId="49" fontId="2" fillId="0" borderId="6" xfId="0" applyNumberFormat="1" applyFont="1" applyBorder="1" applyAlignment="1">
      <alignment horizontal="center" vertical="top" wrapText="1"/>
    </xf>
    <xf numFmtId="49" fontId="2" fillId="0" borderId="8" xfId="0" applyNumberFormat="1" applyFont="1" applyBorder="1" applyAlignment="1">
      <alignment horizontal="center" vertical="top" wrapText="1"/>
    </xf>
    <xf numFmtId="49" fontId="2" fillId="0" borderId="8" xfId="0" applyNumberFormat="1" applyFont="1" applyFill="1" applyBorder="1" applyAlignment="1">
      <alignment horizontal="center" vertical="top" wrapText="1"/>
    </xf>
    <xf numFmtId="0" fontId="2" fillId="0" borderId="0" xfId="0" applyFont="1" applyAlignment="1">
      <alignment horizontal="right" wrapText="1"/>
    </xf>
    <xf numFmtId="0" fontId="0" fillId="0" borderId="0" xfId="0" applyAlignment="1"/>
    <xf numFmtId="0" fontId="2" fillId="0" borderId="0" xfId="0" applyFont="1" applyAlignment="1">
      <alignment horizontal="right"/>
    </xf>
    <xf numFmtId="0" fontId="0" fillId="0" borderId="0" xfId="0" applyAlignment="1">
      <alignment horizontal="right"/>
    </xf>
    <xf numFmtId="0" fontId="1" fillId="0" borderId="0" xfId="0" applyFont="1" applyAlignment="1">
      <alignment horizontal="center" vertical="top" wrapText="1"/>
    </xf>
    <xf numFmtId="0" fontId="0" fillId="0" borderId="0" xfId="0" applyAlignment="1">
      <alignment horizontal="center" vertical="top" wrapText="1"/>
    </xf>
    <xf numFmtId="0" fontId="0" fillId="0" borderId="7" xfId="0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110"/>
  <sheetViews>
    <sheetView tabSelected="1" workbookViewId="0">
      <selection activeCell="A7" sqref="A7"/>
    </sheetView>
  </sheetViews>
  <sheetFormatPr defaultRowHeight="15"/>
  <cols>
    <col min="1" max="1" width="45" customWidth="1"/>
    <col min="2" max="2" width="13.7109375" customWidth="1"/>
    <col min="3" max="4" width="12.7109375" customWidth="1"/>
    <col min="6" max="6" width="9.85546875" bestFit="1" customWidth="1"/>
  </cols>
  <sheetData>
    <row r="1" spans="1:5">
      <c r="D1" s="34" t="s">
        <v>104</v>
      </c>
    </row>
    <row r="2" spans="1:5">
      <c r="B2" s="42" t="s">
        <v>61</v>
      </c>
      <c r="C2" s="43"/>
      <c r="D2" s="43"/>
    </row>
    <row r="3" spans="1:5">
      <c r="B3" s="44" t="s">
        <v>53</v>
      </c>
      <c r="C3" s="43"/>
      <c r="D3" s="43"/>
    </row>
    <row r="4" spans="1:5">
      <c r="C4" s="44" t="s">
        <v>105</v>
      </c>
      <c r="D4" s="45"/>
    </row>
    <row r="5" spans="1:5">
      <c r="A5" s="46" t="s">
        <v>106</v>
      </c>
      <c r="B5" s="47"/>
      <c r="C5" s="47"/>
      <c r="D5" s="47"/>
    </row>
    <row r="6" spans="1:5" ht="52.5" customHeight="1" thickBot="1">
      <c r="A6" s="48"/>
      <c r="B6" s="48"/>
      <c r="C6" s="48"/>
      <c r="D6" s="48"/>
    </row>
    <row r="7" spans="1:5" ht="26.25" thickBot="1">
      <c r="A7" s="1" t="s">
        <v>0</v>
      </c>
      <c r="B7" s="2" t="s">
        <v>1</v>
      </c>
      <c r="C7" s="2" t="s">
        <v>2</v>
      </c>
      <c r="D7" s="2" t="s">
        <v>65</v>
      </c>
    </row>
    <row r="8" spans="1:5" ht="39" thickBot="1">
      <c r="A8" s="3" t="s">
        <v>3</v>
      </c>
      <c r="B8" s="36" t="s">
        <v>64</v>
      </c>
      <c r="C8" s="4"/>
      <c r="D8" s="22">
        <f>D9+D11</f>
        <v>0</v>
      </c>
    </row>
    <row r="9" spans="1:5" ht="51.75" thickBot="1">
      <c r="A9" s="5" t="s">
        <v>4</v>
      </c>
      <c r="B9" s="33" t="s">
        <v>63</v>
      </c>
      <c r="C9" s="6"/>
      <c r="D9" s="23">
        <f>D10</f>
        <v>0</v>
      </c>
    </row>
    <row r="10" spans="1:5" ht="15.75" thickBot="1">
      <c r="A10" s="5" t="s">
        <v>5</v>
      </c>
      <c r="B10" s="35"/>
      <c r="C10" s="6">
        <v>500</v>
      </c>
      <c r="D10" s="23">
        <v>0</v>
      </c>
    </row>
    <row r="11" spans="1:5" ht="26.25" thickBot="1">
      <c r="A11" s="25" t="s">
        <v>59</v>
      </c>
      <c r="B11" s="37" t="s">
        <v>66</v>
      </c>
      <c r="C11" s="20"/>
      <c r="D11" s="29">
        <f>D12</f>
        <v>0</v>
      </c>
    </row>
    <row r="12" spans="1:5" ht="67.5" customHeight="1" thickBot="1">
      <c r="A12" s="25" t="s">
        <v>60</v>
      </c>
      <c r="B12" s="37" t="s">
        <v>67</v>
      </c>
      <c r="C12" s="20"/>
      <c r="D12" s="29">
        <f>D13</f>
        <v>0</v>
      </c>
    </row>
    <row r="13" spans="1:5" ht="15.75" thickBot="1">
      <c r="A13" s="19" t="s">
        <v>5</v>
      </c>
      <c r="B13" s="38"/>
      <c r="C13" s="20">
        <v>500</v>
      </c>
      <c r="D13" s="29">
        <v>0</v>
      </c>
    </row>
    <row r="14" spans="1:5" ht="64.5" thickBot="1">
      <c r="A14" s="7" t="s">
        <v>6</v>
      </c>
      <c r="B14" s="36" t="s">
        <v>68</v>
      </c>
      <c r="C14" s="4"/>
      <c r="D14" s="22">
        <f>D15+D18+D21+D23+D25+D27+D29</f>
        <v>19908</v>
      </c>
      <c r="E14" s="21"/>
    </row>
    <row r="15" spans="1:5" ht="51.75" thickBot="1">
      <c r="A15" s="9" t="s">
        <v>54</v>
      </c>
      <c r="B15" s="33" t="s">
        <v>69</v>
      </c>
      <c r="C15" s="8"/>
      <c r="D15" s="23">
        <f>D16</f>
        <v>19908</v>
      </c>
    </row>
    <row r="16" spans="1:5" ht="26.25" customHeight="1" thickBot="1">
      <c r="A16" s="9" t="s">
        <v>7</v>
      </c>
      <c r="B16" s="33" t="s">
        <v>70</v>
      </c>
      <c r="C16" s="6"/>
      <c r="D16" s="23">
        <f>D17</f>
        <v>19908</v>
      </c>
    </row>
    <row r="17" spans="1:4" ht="26.25" thickBot="1">
      <c r="A17" s="5" t="s">
        <v>8</v>
      </c>
      <c r="B17" s="33"/>
      <c r="C17" s="6">
        <v>200</v>
      </c>
      <c r="D17" s="23">
        <v>19908</v>
      </c>
    </row>
    <row r="18" spans="1:4" ht="38.25">
      <c r="A18" s="26" t="s">
        <v>9</v>
      </c>
      <c r="B18" s="39" t="s">
        <v>71</v>
      </c>
      <c r="C18" s="12"/>
      <c r="D18" s="30">
        <f>D19</f>
        <v>0</v>
      </c>
    </row>
    <row r="19" spans="1:4" ht="25.5">
      <c r="A19" s="15" t="s">
        <v>58</v>
      </c>
      <c r="B19" s="40" t="s">
        <v>72</v>
      </c>
      <c r="C19" s="14"/>
      <c r="D19" s="31">
        <f>D20</f>
        <v>0</v>
      </c>
    </row>
    <row r="20" spans="1:4" ht="25.5">
      <c r="A20" s="13" t="s">
        <v>8</v>
      </c>
      <c r="B20" s="40"/>
      <c r="C20" s="14">
        <v>200</v>
      </c>
      <c r="D20" s="31">
        <v>0</v>
      </c>
    </row>
    <row r="21" spans="1:4" ht="39" thickBot="1">
      <c r="A21" s="9" t="s">
        <v>10</v>
      </c>
      <c r="B21" s="33" t="s">
        <v>73</v>
      </c>
      <c r="C21" s="8"/>
      <c r="D21" s="22">
        <f>D22</f>
        <v>0</v>
      </c>
    </row>
    <row r="22" spans="1:4" ht="26.25" thickBot="1">
      <c r="A22" s="5" t="s">
        <v>8</v>
      </c>
      <c r="B22" s="33"/>
      <c r="C22" s="6">
        <v>200</v>
      </c>
      <c r="D22" s="23">
        <v>0</v>
      </c>
    </row>
    <row r="23" spans="1:4" ht="81" customHeight="1" thickBot="1">
      <c r="A23" s="19" t="s">
        <v>11</v>
      </c>
      <c r="B23" s="38" t="s">
        <v>74</v>
      </c>
      <c r="C23" s="18"/>
      <c r="D23" s="32">
        <f>D24</f>
        <v>0</v>
      </c>
    </row>
    <row r="24" spans="1:4" ht="15.75" thickBot="1">
      <c r="A24" s="19" t="s">
        <v>5</v>
      </c>
      <c r="B24" s="38"/>
      <c r="C24" s="20">
        <v>500</v>
      </c>
      <c r="D24" s="29">
        <v>0</v>
      </c>
    </row>
    <row r="25" spans="1:4" ht="53.25" customHeight="1" thickBot="1">
      <c r="A25" s="19" t="s">
        <v>55</v>
      </c>
      <c r="B25" s="38" t="s">
        <v>75</v>
      </c>
      <c r="C25" s="20"/>
      <c r="D25" s="29">
        <f>D26</f>
        <v>0</v>
      </c>
    </row>
    <row r="26" spans="1:4" ht="15.75" thickBot="1">
      <c r="A26" s="19" t="s">
        <v>5</v>
      </c>
      <c r="B26" s="38"/>
      <c r="C26" s="20">
        <v>500</v>
      </c>
      <c r="D26" s="29">
        <v>0</v>
      </c>
    </row>
    <row r="27" spans="1:4" ht="78" customHeight="1" thickBot="1">
      <c r="A27" s="19" t="s">
        <v>56</v>
      </c>
      <c r="B27" s="38" t="s">
        <v>76</v>
      </c>
      <c r="C27" s="20"/>
      <c r="D27" s="29">
        <f>D28</f>
        <v>0</v>
      </c>
    </row>
    <row r="28" spans="1:4" ht="15.75" thickBot="1">
      <c r="A28" s="19" t="s">
        <v>5</v>
      </c>
      <c r="B28" s="38"/>
      <c r="C28" s="20">
        <v>500</v>
      </c>
      <c r="D28" s="29">
        <v>0</v>
      </c>
    </row>
    <row r="29" spans="1:4" ht="128.25" thickBot="1">
      <c r="A29" s="27" t="s">
        <v>57</v>
      </c>
      <c r="B29" s="38" t="s">
        <v>77</v>
      </c>
      <c r="C29" s="20"/>
      <c r="D29" s="29">
        <f>D30</f>
        <v>0</v>
      </c>
    </row>
    <row r="30" spans="1:4" ht="15.75" thickBot="1">
      <c r="A30" s="16" t="s">
        <v>5</v>
      </c>
      <c r="B30" s="20"/>
      <c r="C30" s="20">
        <v>500</v>
      </c>
      <c r="D30" s="29">
        <v>0</v>
      </c>
    </row>
    <row r="31" spans="1:4" ht="26.25" thickBot="1">
      <c r="A31" s="3" t="s">
        <v>12</v>
      </c>
      <c r="B31" s="36" t="s">
        <v>78</v>
      </c>
      <c r="C31" s="4"/>
      <c r="D31" s="22">
        <f>D32</f>
        <v>0</v>
      </c>
    </row>
    <row r="32" spans="1:4" ht="39" thickBot="1">
      <c r="A32" s="5" t="s">
        <v>13</v>
      </c>
      <c r="B32" s="33" t="s">
        <v>79</v>
      </c>
      <c r="C32" s="8"/>
      <c r="D32" s="23">
        <f>D33</f>
        <v>0</v>
      </c>
    </row>
    <row r="33" spans="1:7" ht="26.25" thickBot="1">
      <c r="A33" s="5" t="s">
        <v>14</v>
      </c>
      <c r="B33" s="33" t="s">
        <v>80</v>
      </c>
      <c r="C33" s="6"/>
      <c r="D33" s="23">
        <f>D34</f>
        <v>0</v>
      </c>
    </row>
    <row r="34" spans="1:7" ht="26.25" thickBot="1">
      <c r="A34" s="5" t="s">
        <v>8</v>
      </c>
      <c r="B34" s="36"/>
      <c r="C34" s="6">
        <v>200</v>
      </c>
      <c r="D34" s="23">
        <v>0</v>
      </c>
    </row>
    <row r="35" spans="1:7" ht="30.75" customHeight="1" thickBot="1">
      <c r="A35" s="3" t="s">
        <v>15</v>
      </c>
      <c r="B35" s="36" t="s">
        <v>81</v>
      </c>
      <c r="C35" s="4"/>
      <c r="D35" s="22">
        <f>D36+D41+D43+D45+D47</f>
        <v>3414656.11</v>
      </c>
    </row>
    <row r="36" spans="1:7" ht="26.25" thickBot="1">
      <c r="A36" s="5" t="s">
        <v>16</v>
      </c>
      <c r="B36" s="33" t="s">
        <v>82</v>
      </c>
      <c r="C36" s="8"/>
      <c r="D36" s="23">
        <f>D37+D39</f>
        <v>71115.240000000005</v>
      </c>
      <c r="G36" s="21"/>
    </row>
    <row r="37" spans="1:7" ht="39" thickBot="1">
      <c r="A37" s="5" t="s">
        <v>17</v>
      </c>
      <c r="B37" s="33" t="s">
        <v>83</v>
      </c>
      <c r="C37" s="6"/>
      <c r="D37" s="23">
        <v>69208.740000000005</v>
      </c>
    </row>
    <row r="38" spans="1:7" ht="15.75" thickBot="1">
      <c r="A38" s="5" t="s">
        <v>18</v>
      </c>
      <c r="B38" s="36"/>
      <c r="C38" s="6">
        <v>800</v>
      </c>
      <c r="D38" s="23">
        <v>0</v>
      </c>
    </row>
    <row r="39" spans="1:7" ht="26.25" thickBot="1">
      <c r="A39" s="5" t="s">
        <v>19</v>
      </c>
      <c r="B39" s="33" t="s">
        <v>84</v>
      </c>
      <c r="C39" s="6"/>
      <c r="D39" s="23">
        <f>D40</f>
        <v>1906.5</v>
      </c>
    </row>
    <row r="40" spans="1:7" ht="26.25" thickBot="1">
      <c r="A40" s="5" t="s">
        <v>8</v>
      </c>
      <c r="B40" s="36"/>
      <c r="C40" s="6">
        <v>200</v>
      </c>
      <c r="D40" s="23">
        <v>1906.5</v>
      </c>
    </row>
    <row r="41" spans="1:7" ht="15.75" thickBot="1">
      <c r="A41" s="5" t="s">
        <v>20</v>
      </c>
      <c r="B41" s="33" t="s">
        <v>85</v>
      </c>
      <c r="C41" s="8"/>
      <c r="D41" s="23">
        <v>540642.69999999995</v>
      </c>
    </row>
    <row r="42" spans="1:7" ht="15.75" thickBot="1">
      <c r="A42" s="5" t="s">
        <v>18</v>
      </c>
      <c r="B42" s="36"/>
      <c r="C42" s="6">
        <v>800</v>
      </c>
      <c r="D42" s="23">
        <v>202246.72</v>
      </c>
    </row>
    <row r="43" spans="1:7" ht="51.75" customHeight="1" thickBot="1">
      <c r="A43" s="5" t="s">
        <v>21</v>
      </c>
      <c r="B43" s="33" t="s">
        <v>86</v>
      </c>
      <c r="C43" s="8"/>
      <c r="D43" s="23">
        <f>D44</f>
        <v>70280.34</v>
      </c>
    </row>
    <row r="44" spans="1:7" ht="15.75" thickBot="1">
      <c r="A44" s="5" t="s">
        <v>5</v>
      </c>
      <c r="B44" s="36"/>
      <c r="C44" s="6">
        <v>500</v>
      </c>
      <c r="D44" s="23">
        <v>70280.34</v>
      </c>
    </row>
    <row r="45" spans="1:7" ht="54" customHeight="1" thickBot="1">
      <c r="A45" s="5" t="s">
        <v>22</v>
      </c>
      <c r="B45" s="33" t="s">
        <v>87</v>
      </c>
      <c r="C45" s="8"/>
      <c r="D45" s="23">
        <f>D46</f>
        <v>37695.660000000003</v>
      </c>
    </row>
    <row r="46" spans="1:7" ht="15.75" thickBot="1">
      <c r="A46" s="5" t="s">
        <v>5</v>
      </c>
      <c r="B46" s="36"/>
      <c r="C46" s="6">
        <v>500</v>
      </c>
      <c r="D46" s="23">
        <v>37695.660000000003</v>
      </c>
    </row>
    <row r="47" spans="1:7" ht="30" customHeight="1" thickBot="1">
      <c r="A47" s="5" t="s">
        <v>23</v>
      </c>
      <c r="B47" s="33" t="s">
        <v>88</v>
      </c>
      <c r="C47" s="8"/>
      <c r="D47" s="23">
        <f>D49+D51+D53+D55+D56</f>
        <v>2694922.17</v>
      </c>
    </row>
    <row r="48" spans="1:7" ht="15.75" thickBot="1">
      <c r="A48" s="5" t="s">
        <v>24</v>
      </c>
      <c r="B48" s="33" t="s">
        <v>89</v>
      </c>
      <c r="C48" s="6"/>
      <c r="D48" s="23">
        <f>D49</f>
        <v>882641.27</v>
      </c>
    </row>
    <row r="49" spans="1:4" ht="26.25" thickBot="1">
      <c r="A49" s="5" t="s">
        <v>8</v>
      </c>
      <c r="B49" s="36"/>
      <c r="C49" s="6">
        <v>200</v>
      </c>
      <c r="D49" s="23">
        <v>882641.27</v>
      </c>
    </row>
    <row r="50" spans="1:4" ht="15.75" thickBot="1">
      <c r="A50" s="5" t="s">
        <v>25</v>
      </c>
      <c r="B50" s="33" t="s">
        <v>90</v>
      </c>
      <c r="C50" s="6"/>
      <c r="D50" s="23">
        <f>D51</f>
        <v>0</v>
      </c>
    </row>
    <row r="51" spans="1:4" ht="26.25" thickBot="1">
      <c r="A51" s="5" t="s">
        <v>8</v>
      </c>
      <c r="B51" s="36"/>
      <c r="C51" s="6">
        <v>200</v>
      </c>
      <c r="D51" s="23">
        <v>0</v>
      </c>
    </row>
    <row r="52" spans="1:4" ht="15.75" thickBot="1">
      <c r="A52" s="5" t="s">
        <v>26</v>
      </c>
      <c r="B52" s="33" t="s">
        <v>91</v>
      </c>
      <c r="C52" s="6"/>
      <c r="D52" s="23">
        <f>D53</f>
        <v>26990.5</v>
      </c>
    </row>
    <row r="53" spans="1:4" ht="26.25" thickBot="1">
      <c r="A53" s="5" t="s">
        <v>8</v>
      </c>
      <c r="B53" s="36"/>
      <c r="C53" s="6">
        <v>200</v>
      </c>
      <c r="D53" s="23">
        <v>26990.5</v>
      </c>
    </row>
    <row r="54" spans="1:4" ht="26.25" thickBot="1">
      <c r="A54" s="5" t="s">
        <v>27</v>
      </c>
      <c r="B54" s="6">
        <v>451120</v>
      </c>
      <c r="C54" s="6"/>
      <c r="D54" s="23">
        <f>D55</f>
        <v>888923.97</v>
      </c>
    </row>
    <row r="55" spans="1:4" ht="26.25" thickBot="1">
      <c r="A55" s="5" t="s">
        <v>8</v>
      </c>
      <c r="B55" s="4"/>
      <c r="C55" s="6">
        <v>200</v>
      </c>
      <c r="D55" s="23">
        <v>888923.97</v>
      </c>
    </row>
    <row r="56" spans="1:4" ht="26.25" thickBot="1">
      <c r="A56" s="5" t="s">
        <v>28</v>
      </c>
      <c r="B56" s="6">
        <v>451121</v>
      </c>
      <c r="C56" s="6"/>
      <c r="D56" s="23">
        <f>D59+D58+D57</f>
        <v>896366.42999999993</v>
      </c>
    </row>
    <row r="57" spans="1:4" ht="64.5" thickBot="1">
      <c r="A57" s="5" t="s">
        <v>29</v>
      </c>
      <c r="B57" s="4"/>
      <c r="C57" s="6">
        <v>100</v>
      </c>
      <c r="D57" s="23">
        <v>785280.32</v>
      </c>
    </row>
    <row r="58" spans="1:4" ht="26.25" thickBot="1">
      <c r="A58" s="5" t="s">
        <v>8</v>
      </c>
      <c r="B58" s="4"/>
      <c r="C58" s="6">
        <v>200</v>
      </c>
      <c r="D58" s="23">
        <v>110269.21</v>
      </c>
    </row>
    <row r="59" spans="1:4" ht="15.75" thickBot="1">
      <c r="A59" s="5" t="s">
        <v>18</v>
      </c>
      <c r="B59" s="4"/>
      <c r="C59" s="6">
        <v>800</v>
      </c>
      <c r="D59" s="23">
        <v>816.9</v>
      </c>
    </row>
    <row r="60" spans="1:4" ht="39" thickBot="1">
      <c r="A60" s="3" t="s">
        <v>30</v>
      </c>
      <c r="B60" s="36" t="s">
        <v>92</v>
      </c>
      <c r="C60" s="4"/>
      <c r="D60" s="22">
        <f>D61+D63+D65+D67</f>
        <v>0</v>
      </c>
    </row>
    <row r="61" spans="1:4" ht="66" customHeight="1" thickBot="1">
      <c r="A61" s="5" t="s">
        <v>31</v>
      </c>
      <c r="B61" s="33" t="s">
        <v>93</v>
      </c>
      <c r="C61" s="6"/>
      <c r="D61" s="23">
        <f>D62</f>
        <v>0</v>
      </c>
    </row>
    <row r="62" spans="1:4" ht="15.75" thickBot="1">
      <c r="A62" s="5" t="s">
        <v>5</v>
      </c>
      <c r="B62" s="36"/>
      <c r="C62" s="6">
        <v>500</v>
      </c>
      <c r="D62" s="23">
        <v>0</v>
      </c>
    </row>
    <row r="63" spans="1:4" ht="52.5" customHeight="1" thickBot="1">
      <c r="A63" s="5" t="s">
        <v>32</v>
      </c>
      <c r="B63" s="33" t="s">
        <v>94</v>
      </c>
      <c r="C63" s="8"/>
      <c r="D63" s="23">
        <f>D64</f>
        <v>0</v>
      </c>
    </row>
    <row r="64" spans="1:4" ht="15.75" thickBot="1">
      <c r="A64" s="5" t="s">
        <v>5</v>
      </c>
      <c r="B64" s="36"/>
      <c r="C64" s="6">
        <v>500</v>
      </c>
      <c r="D64" s="11">
        <v>0</v>
      </c>
    </row>
    <row r="65" spans="1:6" ht="89.25" customHeight="1" thickBot="1">
      <c r="A65" s="5" t="s">
        <v>33</v>
      </c>
      <c r="B65" s="33" t="s">
        <v>95</v>
      </c>
      <c r="C65" s="8"/>
      <c r="D65" s="23">
        <f>D66</f>
        <v>0</v>
      </c>
    </row>
    <row r="66" spans="1:6" ht="15.75" thickBot="1">
      <c r="A66" s="5" t="s">
        <v>5</v>
      </c>
      <c r="B66" s="36"/>
      <c r="C66" s="6">
        <v>500</v>
      </c>
      <c r="D66" s="23">
        <v>0</v>
      </c>
    </row>
    <row r="67" spans="1:6" ht="53.25" customHeight="1">
      <c r="A67" s="28" t="s">
        <v>34</v>
      </c>
      <c r="B67" s="39" t="s">
        <v>96</v>
      </c>
      <c r="C67" s="12"/>
      <c r="D67" s="30">
        <f>D68</f>
        <v>0</v>
      </c>
    </row>
    <row r="68" spans="1:6">
      <c r="A68" s="16" t="s">
        <v>5</v>
      </c>
      <c r="B68" s="41" t="s">
        <v>97</v>
      </c>
      <c r="C68" s="17">
        <v>500</v>
      </c>
      <c r="D68" s="24">
        <v>0</v>
      </c>
    </row>
    <row r="69" spans="1:6" ht="39" thickBot="1">
      <c r="A69" s="3" t="s">
        <v>35</v>
      </c>
      <c r="B69" s="36" t="s">
        <v>98</v>
      </c>
      <c r="C69" s="6"/>
      <c r="D69" s="22">
        <f>D73+D75+D77</f>
        <v>2436769.8600000003</v>
      </c>
    </row>
    <row r="70" spans="1:6" ht="39" thickBot="1">
      <c r="A70" s="5" t="s">
        <v>36</v>
      </c>
      <c r="B70" s="33" t="s">
        <v>99</v>
      </c>
      <c r="C70" s="8"/>
      <c r="D70" s="10"/>
    </row>
    <row r="71" spans="1:6" ht="15.75" thickBot="1">
      <c r="A71" s="5" t="s">
        <v>37</v>
      </c>
      <c r="B71" s="33" t="s">
        <v>100</v>
      </c>
      <c r="C71" s="6"/>
      <c r="D71" s="23"/>
    </row>
    <row r="72" spans="1:6" ht="26.25" thickBot="1">
      <c r="A72" s="5" t="s">
        <v>8</v>
      </c>
      <c r="B72" s="33"/>
      <c r="C72" s="6">
        <v>200</v>
      </c>
      <c r="D72" s="6"/>
    </row>
    <row r="73" spans="1:6" ht="15.75" thickBot="1">
      <c r="A73" s="5" t="s">
        <v>38</v>
      </c>
      <c r="B73" s="33" t="s">
        <v>101</v>
      </c>
      <c r="C73" s="6"/>
      <c r="D73" s="23">
        <f>D74</f>
        <v>1719074.91</v>
      </c>
    </row>
    <row r="74" spans="1:6" ht="26.25" thickBot="1">
      <c r="A74" s="5" t="s">
        <v>8</v>
      </c>
      <c r="B74" s="33"/>
      <c r="C74" s="6">
        <v>200</v>
      </c>
      <c r="D74" s="23">
        <v>1719074.91</v>
      </c>
    </row>
    <row r="75" spans="1:6" ht="15.75" thickBot="1">
      <c r="A75" s="5" t="s">
        <v>103</v>
      </c>
      <c r="B75" s="33" t="s">
        <v>62</v>
      </c>
      <c r="C75" s="6"/>
      <c r="D75" s="23">
        <f>D76</f>
        <v>687134</v>
      </c>
    </row>
    <row r="76" spans="1:6" ht="26.25" thickBot="1">
      <c r="A76" s="5" t="s">
        <v>8</v>
      </c>
      <c r="B76" s="36"/>
      <c r="C76" s="6">
        <v>200</v>
      </c>
      <c r="D76" s="23">
        <v>687134</v>
      </c>
    </row>
    <row r="77" spans="1:6" ht="51.75" thickBot="1">
      <c r="A77" s="5" t="s">
        <v>39</v>
      </c>
      <c r="B77" s="33" t="s">
        <v>102</v>
      </c>
      <c r="C77" s="6"/>
      <c r="D77" s="23">
        <f>D78</f>
        <v>30560.95</v>
      </c>
    </row>
    <row r="78" spans="1:6" ht="15.75" thickBot="1">
      <c r="A78" s="5" t="s">
        <v>18</v>
      </c>
      <c r="B78" s="4"/>
      <c r="C78" s="6">
        <v>800</v>
      </c>
      <c r="D78" s="23">
        <v>30560.95</v>
      </c>
    </row>
    <row r="79" spans="1:6" ht="15.75" thickBot="1">
      <c r="A79" s="3" t="s">
        <v>40</v>
      </c>
      <c r="B79" s="4">
        <v>2000000</v>
      </c>
      <c r="C79" s="4"/>
      <c r="D79" s="22">
        <f>D80+D83+D85+D89+D91+D93+D96+D98+D100</f>
        <v>2852832.61</v>
      </c>
      <c r="F79" s="21"/>
    </row>
    <row r="80" spans="1:6" ht="15.75" thickBot="1">
      <c r="A80" s="5" t="s">
        <v>41</v>
      </c>
      <c r="B80" s="6">
        <v>2005118</v>
      </c>
      <c r="C80" s="6"/>
      <c r="D80" s="23">
        <f>D81+D82</f>
        <v>68712.899999999994</v>
      </c>
    </row>
    <row r="81" spans="1:5" ht="64.5" thickBot="1">
      <c r="A81" s="5" t="s">
        <v>29</v>
      </c>
      <c r="B81" s="4"/>
      <c r="C81" s="6">
        <v>100</v>
      </c>
      <c r="D81" s="23">
        <v>68712.899999999994</v>
      </c>
    </row>
    <row r="82" spans="1:5" ht="26.25" thickBot="1">
      <c r="A82" s="5" t="s">
        <v>8</v>
      </c>
      <c r="B82" s="6"/>
      <c r="C82" s="6">
        <v>200</v>
      </c>
      <c r="D82" s="23">
        <v>0</v>
      </c>
    </row>
    <row r="83" spans="1:5" ht="15.75" thickBot="1">
      <c r="A83" s="5" t="s">
        <v>42</v>
      </c>
      <c r="B83" s="6">
        <v>2001157</v>
      </c>
      <c r="C83" s="6"/>
      <c r="D83" s="23">
        <f>D84</f>
        <v>352480.48</v>
      </c>
    </row>
    <row r="84" spans="1:5" ht="64.5" thickBot="1">
      <c r="A84" s="5" t="s">
        <v>29</v>
      </c>
      <c r="B84" s="4"/>
      <c r="C84" s="6">
        <v>100</v>
      </c>
      <c r="D84" s="23">
        <v>352480.48</v>
      </c>
    </row>
    <row r="85" spans="1:5" ht="15.75" thickBot="1">
      <c r="A85" s="5" t="s">
        <v>43</v>
      </c>
      <c r="B85" s="6">
        <v>2001158</v>
      </c>
      <c r="C85" s="6"/>
      <c r="D85" s="23">
        <f>D86+D87+D88</f>
        <v>1731496.2699999998</v>
      </c>
      <c r="E85" s="21"/>
    </row>
    <row r="86" spans="1:5" ht="64.5" thickBot="1">
      <c r="A86" s="5" t="s">
        <v>29</v>
      </c>
      <c r="B86" s="4"/>
      <c r="C86" s="6">
        <v>100</v>
      </c>
      <c r="D86" s="23">
        <v>1365494.41</v>
      </c>
    </row>
    <row r="87" spans="1:5" ht="26.25" thickBot="1">
      <c r="A87" s="5" t="s">
        <v>8</v>
      </c>
      <c r="B87" s="6"/>
      <c r="C87" s="6">
        <v>200</v>
      </c>
      <c r="D87" s="23">
        <v>360480.47</v>
      </c>
    </row>
    <row r="88" spans="1:5" ht="15.75" thickBot="1">
      <c r="A88" s="5" t="s">
        <v>18</v>
      </c>
      <c r="B88" s="4"/>
      <c r="C88" s="6">
        <v>800</v>
      </c>
      <c r="D88" s="23">
        <v>5521.39</v>
      </c>
    </row>
    <row r="89" spans="1:5" ht="39" thickBot="1">
      <c r="A89" s="5" t="s">
        <v>44</v>
      </c>
      <c r="B89" s="6">
        <v>2001159</v>
      </c>
      <c r="C89" s="6"/>
      <c r="D89" s="23">
        <f>D90</f>
        <v>23980</v>
      </c>
    </row>
    <row r="90" spans="1:5" ht="15.75" thickBot="1">
      <c r="A90" s="5" t="s">
        <v>5</v>
      </c>
      <c r="B90" s="4"/>
      <c r="C90" s="6">
        <v>500</v>
      </c>
      <c r="D90" s="23">
        <v>23980</v>
      </c>
    </row>
    <row r="91" spans="1:5" ht="15.75" thickBot="1">
      <c r="A91" s="5" t="s">
        <v>45</v>
      </c>
      <c r="B91" s="6">
        <v>2001161</v>
      </c>
      <c r="C91" s="6"/>
      <c r="D91" s="23">
        <f>D92</f>
        <v>0</v>
      </c>
    </row>
    <row r="92" spans="1:5" ht="15.75" thickBot="1">
      <c r="A92" s="5" t="s">
        <v>18</v>
      </c>
      <c r="B92" s="4"/>
      <c r="C92" s="6">
        <v>800</v>
      </c>
      <c r="D92" s="23">
        <v>0</v>
      </c>
    </row>
    <row r="93" spans="1:5" ht="15.75" thickBot="1">
      <c r="A93" s="5" t="s">
        <v>46</v>
      </c>
      <c r="B93" s="6">
        <v>2001162</v>
      </c>
      <c r="C93" s="6"/>
      <c r="D93" s="23">
        <f>D94+D95</f>
        <v>568039.06000000006</v>
      </c>
    </row>
    <row r="94" spans="1:5" ht="26.25" thickBot="1">
      <c r="A94" s="5" t="s">
        <v>8</v>
      </c>
      <c r="B94" s="6"/>
      <c r="C94" s="6">
        <v>200</v>
      </c>
      <c r="D94" s="23">
        <v>536963.78</v>
      </c>
    </row>
    <row r="95" spans="1:5" ht="15.75" thickBot="1">
      <c r="A95" s="5" t="s">
        <v>18</v>
      </c>
      <c r="B95" s="4"/>
      <c r="C95" s="6">
        <v>800</v>
      </c>
      <c r="D95" s="23">
        <v>31075.279999999999</v>
      </c>
    </row>
    <row r="96" spans="1:5" ht="26.25" thickBot="1">
      <c r="A96" s="5" t="s">
        <v>47</v>
      </c>
      <c r="B96" s="6">
        <v>2001164</v>
      </c>
      <c r="C96" s="6"/>
      <c r="D96" s="23">
        <f>D97</f>
        <v>27658.15</v>
      </c>
    </row>
    <row r="97" spans="1:6" ht="15.75" thickBot="1">
      <c r="A97" s="5" t="s">
        <v>48</v>
      </c>
      <c r="B97" s="6"/>
      <c r="C97" s="6">
        <v>300</v>
      </c>
      <c r="D97" s="23">
        <v>27658.15</v>
      </c>
    </row>
    <row r="98" spans="1:6" ht="15.75" thickBot="1">
      <c r="A98" s="5" t="s">
        <v>49</v>
      </c>
      <c r="B98" s="6">
        <v>2001165</v>
      </c>
      <c r="C98" s="6"/>
      <c r="D98" s="23">
        <f>D99</f>
        <v>0</v>
      </c>
    </row>
    <row r="99" spans="1:6" ht="15.75" thickBot="1">
      <c r="A99" s="5" t="s">
        <v>48</v>
      </c>
      <c r="B99" s="6"/>
      <c r="C99" s="6">
        <v>300</v>
      </c>
      <c r="D99" s="23">
        <v>0</v>
      </c>
      <c r="F99" s="21"/>
    </row>
    <row r="100" spans="1:6" ht="26.25" thickBot="1">
      <c r="A100" s="5" t="s">
        <v>50</v>
      </c>
      <c r="B100" s="6">
        <v>2001166</v>
      </c>
      <c r="C100" s="6"/>
      <c r="D100" s="23">
        <f>D101</f>
        <v>80465.75</v>
      </c>
    </row>
    <row r="101" spans="1:6" ht="26.25" thickBot="1">
      <c r="A101" s="5" t="s">
        <v>51</v>
      </c>
      <c r="B101" s="6"/>
      <c r="C101" s="6">
        <v>700</v>
      </c>
      <c r="D101" s="23">
        <v>80465.75</v>
      </c>
    </row>
    <row r="102" spans="1:6" ht="15.75" thickBot="1">
      <c r="A102" s="3" t="s">
        <v>52</v>
      </c>
      <c r="B102" s="4"/>
      <c r="C102" s="4"/>
      <c r="D102" s="22">
        <f>D8+D14+D31+D35+D60+D69+D79</f>
        <v>8724166.5800000001</v>
      </c>
    </row>
    <row r="105" spans="1:6">
      <c r="C105" s="21"/>
      <c r="D105" s="21"/>
    </row>
    <row r="106" spans="1:6">
      <c r="D106" s="21"/>
    </row>
    <row r="110" spans="1:6">
      <c r="C110" s="21"/>
    </row>
  </sheetData>
  <mergeCells count="4">
    <mergeCell ref="B2:D2"/>
    <mergeCell ref="C4:D4"/>
    <mergeCell ref="A5:D6"/>
    <mergeCell ref="B3:D3"/>
  </mergeCells>
  <pageMargins left="0.9055118110236221" right="0.70866141732283472" top="0.74803149606299213" bottom="0.55118110236220474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Пользователь</cp:lastModifiedBy>
  <cp:lastPrinted>2015-04-21T05:46:20Z</cp:lastPrinted>
  <dcterms:created xsi:type="dcterms:W3CDTF">2014-11-28T05:49:51Z</dcterms:created>
  <dcterms:modified xsi:type="dcterms:W3CDTF">2015-07-29T12:56:36Z</dcterms:modified>
</cp:coreProperties>
</file>